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<sst xmlns="http://schemas.openxmlformats.org/spreadsheetml/2006/main" count="1801" uniqueCount="1210">
  <si>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</si>
  <si>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</si>
  <si>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</si>
  <si>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</si>
  <si>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</si>
  <si>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</si>
  <si>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</si>
  <si>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</si>
  <si>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</si>
  <si>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</si>
  <si>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</si>
  <si>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</si>
  <si>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</si>
  <si>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</si>
  <si>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</si>
  <si>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</si>
  <si>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</si>
  <si>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</si>
  <si>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</si>
  <si>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</si>
  <si>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</si>
  <si>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</si>
  <si>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</si>
  <si>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</si>
  <si>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</si>
  <si>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</si>
  <si>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</si>
  <si>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</si>
  <si>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</si>
  <si>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</si>
  <si>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</si>
  <si>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</si>
  <si>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</si>
  <si>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</si>
  <si>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</si>
  <si>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</si>
  <si>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</si>
  <si>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</si>
  <si>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</si>
  <si>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</si>
  <si>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</si>
  <si>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</si>
  <si>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</si>
  <si>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</si>
  <si>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</si>
  <si>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</si>
  <si>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</si>
  <si>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</si>
  <si>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</si>
  <si>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</si>
  <si>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</si>
  <si>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</si>
  <si>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</si>
  <si>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</si>
  <si>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</si>
  <si>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</si>
  <si>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</si>
  <si>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</si>
  <si>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</si>
  <si>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</si>
  <si>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</si>
  <si>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</si>
  <si>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</si>
  <si>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</si>
  <si>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</si>
  <si>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</si>
  <si>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</si>
  <si>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</si>
  <si>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</si>
  <si>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</si>
  <si>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</si>
  <si>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</si>
  <si>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</si>
  <si>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</si>
  <si>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</si>
  <si>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</si>
  <si>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</si>
  <si>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</si>
  <si>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</si>
  <si>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</si>
  <si>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</si>
  <si>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</si>
  <si>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</si>
  <si>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</si>
  <si>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</si>
  <si>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</si>
  <si>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</si>
  <si>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</si>
  <si>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</si>
  <si>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</si>
  <si>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</si>
  <si>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</si>
  <si>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</si>
  <si>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</si>
  <si>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</si>
  <si>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</si>
  <si>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</si>
  <si>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</si>
  <si>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</si>
  <si>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</si>
  <si>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</si>
  <si>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</si>
  <si>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</si>
  <si>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</si>
  <si>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</si>
  <si>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</si>
  <si>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</si>
  <si>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</si>
  <si>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</si>
  <si>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</si>
  <si>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</si>
  <si>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</si>
  <si>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</si>
  <si>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</si>
  <si>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</si>
  <si>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</si>
  <si>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</si>
  <si>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</si>
  <si>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</si>
  <si>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</si>
  <si>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</si>
  <si>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</si>
  <si>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</si>
  <si>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</si>
  <si>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</si>
  <si>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</si>
  <si>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</si>
  <si>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</si>
  <si>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</si>
  <si>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</si>
  <si>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</si>
  <si>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</si>
  <si>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</si>
  <si>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</si>
  <si>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</si>
  <si>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</si>
  <si>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</si>
  <si>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</si>
  <si>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</si>
  <si>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</si>
  <si>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</si>
  <si>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</si>
  <si>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</si>
  <si>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</si>
  <si>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</si>
  <si>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</si>
  <si>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</si>
  <si>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</si>
  <si>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</si>
  <si>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</si>
  <si>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</si>
  <si>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</si>
  <si>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</si>
  <si>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</si>
  <si>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</si>
  <si>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</si>
  <si>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</si>
  <si>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</si>
  <si>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</si>
  <si>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</si>
  <si>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</si>
  <si>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</si>
  <si>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</si>
  <si>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</si>
  <si>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</si>
  <si>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</si>
  <si>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</si>
  <si>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</si>
  <si>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</si>
  <si>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</si>
  <si>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</si>
  <si>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</si>
  <si>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</si>
  <si>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</si>
  <si>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</si>
  <si>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</si>
  <si>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</si>
  <si>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</si>
  <si>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</si>
  <si>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</si>
  <si>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</si>
  <si>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</si>
  <si>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</si>
  <si>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</si>
  <si>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</si>
  <si>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</si>
  <si>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</si>
  <si>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</si>
  <si>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</si>
  <si>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</si>
  <si>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</si>
  <si>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</si>
  <si>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</si>
  <si>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</si>
  <si>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</si>
  <si>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</si>
  <si>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</si>
  <si>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</si>
  <si>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</si>
  <si>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</si>
  <si>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</si>
  <si>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</si>
  <si>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</si>
  <si>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</si>
  <si>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</si>
  <si>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</si>
  <si>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</si>
  <si>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</si>
  <si>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</si>
  <si>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</si>
  <si>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</si>
  <si>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</si>
  <si>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</si>
  <si>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</si>
  <si>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</si>
  <si>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</si>
  <si>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</si>
  <si>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</si>
  <si>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</si>
  <si>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</si>
  <si>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</si>
  <si>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</si>
  <si>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</si>
  <si>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</si>
  <si>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</si>
  <si>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</si>
  <si>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</si>
  <si>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</si>
  <si>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</si>
  <si>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</si>
  <si>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</si>
  <si>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</si>
  <si>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</si>
  <si>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</si>
  <si>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</si>
  <si>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</si>
  <si>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</si>
  <si>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</si>
  <si>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</si>
  <si>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</si>
  <si>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</si>
  <si>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</si>
  <si>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</si>
  <si>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</si>
  <si>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</si>
  <si>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</si>
  <si>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</si>
  <si>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</si>
  <si>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</si>
  <si>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</si>
  <si>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</si>
  <si>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</si>
  <si>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</si>
  <si>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</si>
  <si>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</si>
  <si>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</si>
  <si>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</si>
  <si>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</si>
  <si>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</si>
  <si>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</si>
  <si>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</si>
  <si>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</si>
  <si>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</si>
  <si>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</si>
  <si>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</si>
  <si>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</si>
  <si>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</si>
  <si>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</si>
  <si>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</si>
  <si>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</si>
  <si>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</si>
  <si>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</si>
  <si>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</si>
  <si>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</si>
  <si>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</si>
  <si>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</si>
  <si>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</si>
  <si>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</si>
  <si>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</si>
  <si>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</si>
  <si>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</si>
  <si>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</si>
  <si>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</si>
  <si>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</si>
  <si>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</si>
  <si>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</si>
  <si>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</si>
  <si>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</si>
  <si>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</si>
  <si>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</si>
  <si>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</si>
  <si>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</si>
  <si>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</si>
  <si>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</si>
  <si>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</si>
  <si>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</si>
  <si>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</si>
  <si>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</si>
  <si>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</si>
  <si>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</si>
  <si>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</si>
  <si>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</si>
  <si>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</si>
  <si>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</si>
  <si>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</si>
  <si>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</si>
  <si>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</si>
  <si>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</si>
  <si>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</si>
  <si>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</si>
  <si>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</si>
  <si>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</si>
  <si>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</si>
  <si>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</si>
  <si>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</si>
  <si>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</si>
  <si>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</si>
  <si>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</si>
  <si>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</si>
  <si>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</si>
  <si>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</si>
  <si>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</si>
  <si>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</si>
  <si>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</si>
  <si>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</si>
  <si>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</si>
  <si>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</si>
  <si>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</si>
  <si>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</si>
  <si>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</si>
  <si>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</si>
  <si>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</si>
  <si>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</si>
  <si>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</si>
  <si>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</si>
  <si>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</si>
  <si>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</si>
  <si>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</si>
  <si>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</si>
  <si>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</si>
  <si>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</si>
  <si>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</si>
  <si>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</si>
  <si>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</si>
  <si>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</si>
  <si>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</si>
  <si>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</si>
  <si>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</si>
  <si>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</si>
  <si>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</si>
  <si>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</si>
  <si>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</si>
  <si>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</si>
  <si>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</si>
  <si>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</si>
  <si>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</si>
  <si>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</si>
  <si>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</si>
  <si>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</si>
  <si>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</si>
  <si>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</si>
  <si>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</si>
  <si>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</si>
  <si>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</si>
  <si>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</si>
  <si>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</si>
  <si>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</si>
  <si>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</si>
  <si>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</si>
  <si>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</si>
  <si>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</si>
  <si>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</si>
  <si>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</si>
  <si>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</si>
  <si>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</si>
  <si>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</si>
  <si>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</si>
  <si>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</si>
  <si>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</si>
  <si>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</si>
  <si>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</si>
  <si>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</si>
  <si>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</si>
  <si>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</si>
  <si>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</si>
  <si>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</si>
  <si>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</si>
  <si>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</si>
  <si>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</si>
  <si>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</si>
  <si>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</si>
  <si>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</si>
  <si>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</si>
  <si>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</si>
  <si>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</si>
  <si>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</si>
  <si>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</si>
  <si>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</si>
  <si>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</si>
  <si>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</si>
  <si>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</si>
  <si>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</si>
  <si>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</si>
  <si>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</si>
  <si>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</si>
  <si>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</si>
  <si>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</si>
  <si>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</si>
  <si>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</si>
  <si>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</si>
  <si>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</si>
  <si>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</si>
  <si>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</si>
  <si>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</si>
  <si>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</si>
  <si>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</si>
  <si>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</si>
  <si>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</si>
  <si>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</si>
  <si>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</si>
  <si>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</si>
  <si>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</si>
  <si>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</si>
  <si>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</si>
  <si>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</si>
  <si>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</si>
  <si>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</si>
  <si>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</si>
  <si>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</si>
  <si>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</si>
  <si>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</si>
  <si>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</si>
  <si>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</si>
  <si>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</si>
  <si>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</si>
  <si>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</si>
  <si>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</si>
  <si>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</si>
  <si>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</si>
  <si>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</si>
  <si>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</si>
  <si>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</si>
  <si>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</si>
  <si>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</si>
  <si>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</si>
  <si>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</si>
  <si>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</si>
  <si>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</si>
  <si>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</si>
  <si>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</si>
  <si>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</si>
  <si>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</si>
  <si>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</si>
  <si>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</si>
  <si>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</si>
  <si>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</si>
  <si>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</si>
  <si>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</si>
  <si>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</si>
  <si>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</si>
  <si>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</si>
  <si>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</si>
  <si>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</si>
  <si>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</si>
  <si>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</si>
  <si>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</si>
  <si>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</si>
  <si>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</si>
  <si>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</si>
  <si>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</si>
  <si>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</si>
  <si>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</si>
  <si>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</si>
  <si>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</si>
  <si>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</si>
  <si>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</si>
  <si>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</si>
  <si>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</si>
  <si>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</si>
  <si>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</si>
  <si>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</si>
  <si>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</si>
  <si>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</si>
  <si>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</si>
  <si>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</si>
  <si>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</si>
  <si>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</si>
  <si>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</si>
  <si>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</si>
  <si>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</si>
  <si>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</si>
  <si>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</si>
  <si>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</si>
  <si>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</si>
  <si>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</si>
  <si>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</si>
  <si>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</si>
  <si>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</si>
  <si>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</si>
  <si>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</si>
  <si>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</si>
  <si>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</si>
  <si>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</si>
  <si>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</si>
  <si>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</si>
  <si>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</si>
  <si>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</si>
  <si>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</si>
  <si>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</si>
  <si>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</si>
  <si>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</si>
  <si>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</si>
  <si>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</si>
  <si>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</si>
  <si>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</si>
  <si>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</si>
  <si>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</si>
  <si>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</si>
  <si>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</si>
  <si>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</si>
  <si>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</si>
  <si>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</si>
  <si>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</si>
  <si>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</si>
  <si>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</si>
  <si>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</si>
  <si>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</si>
  <si>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</si>
  <si>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</si>
  <si>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</si>
  <si>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</si>
  <si>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</si>
  <si>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</si>
  <si>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</si>
  <si>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</si>
  <si>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</si>
  <si>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</si>
  <si>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</si>
  <si>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</si>
  <si>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</si>
  <si>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</si>
  <si>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</si>
  <si>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</si>
  <si>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</si>
  <si>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</si>
  <si>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</si>
  <si>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</si>
  <si>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</si>
  <si>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</si>
  <si>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</si>
  <si>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</si>
  <si>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</si>
  <si>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</si>
  <si>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</si>
  <si>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</si>
  <si>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</si>
  <si>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</si>
  <si>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</si>
  <si>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</si>
  <si>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</si>
  <si>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</si>
  <si>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</si>
  <si>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</si>
  <si>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</si>
  <si>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</si>
  <si>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</si>
  <si>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</si>
  <si>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</si>
  <si>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</si>
  <si>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</si>
  <si>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</si>
  <si>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</si>
  <si>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</si>
  <si>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</si>
  <si>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</si>
  <si>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</si>
  <si>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</si>
  <si>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</si>
  <si>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</si>
  <si>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</si>
  <si>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</si>
  <si>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</si>
  <si>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</si>
  <si>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</si>
  <si>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</si>
  <si>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</si>
  <si>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</si>
  <si>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</si>
  <si>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</si>
  <si>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</si>
  <si>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</si>
  <si>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</si>
  <si>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</si>
  <si>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</si>
  <si>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</si>
  <si>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</si>
  <si>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</si>
  <si>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</si>
  <si>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</si>
  <si>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</si>
  <si>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</si>
  <si>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</si>
  <si>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</si>
  <si>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</si>
  <si>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</si>
  <si>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</si>
  <si>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</si>
  <si>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</si>
  <si>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</si>
  <si>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</si>
  <si>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</si>
  <si>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</si>
  <si>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</si>
  <si>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</si>
  <si>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</si>
  <si>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</si>
  <si>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</si>
  <si>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</si>
  <si>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</si>
  <si>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</si>
  <si>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</si>
  <si>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</si>
  <si>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</si>
  <si>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</si>
  <si>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</si>
  <si>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</si>
  <si>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</si>
  <si>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</si>
  <si>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</si>
  <si>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</si>
  <si>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</si>
  <si>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</si>
  <si>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</si>
  <si>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</si>
  <si>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</si>
  <si>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</si>
  <si>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</si>
  <si>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</si>
  <si>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</si>
  <si>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</si>
  <si>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</si>
  <si>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</si>
  <si>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</si>
  <si>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</si>
  <si>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</si>
  <si>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</si>
  <si>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</si>
  <si>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</si>
  <si>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</si>
  <si>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</si>
  <si>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</si>
  <si>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</si>
  <si>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</si>
  <si>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</si>
  <si>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</si>
  <si>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</si>
  <si>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</si>
  <si>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</si>
  <si>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</si>
  <si>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</si>
  <si>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</si>
  <si>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</si>
  <si>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</si>
  <si>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</si>
  <si>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</si>
  <si>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</si>
  <si>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</si>
  <si>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</si>
  <si>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</si>
  <si>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</si>
  <si>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</si>
  <si>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</si>
  <si>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</si>
  <si>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</si>
  <si>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</si>
  <si>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</si>
  <si>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</si>
  <si>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</si>
  <si>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</si>
  <si>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</si>
  <si>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</si>
  <si>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</si>
  <si>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</si>
  <si>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</si>
  <si>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</si>
  <si>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</si>
  <si>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</si>
  <si>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</si>
  <si>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</si>
  <si>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</si>
  <si>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</si>
  <si>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</si>
  <si>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</si>
  <si>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</si>
  <si>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</si>
  <si>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</si>
  <si>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</si>
  <si>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</si>
  <si>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</si>
  <si>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</si>
  <si>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</si>
  <si>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</si>
  <si>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</si>
  <si>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</si>
  <si>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</si>
  <si>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</si>
  <si>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</si>
  <si>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</si>
  <si>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</si>
  <si>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</si>
  <si>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</si>
  <si>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</si>
  <si>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</si>
  <si>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</si>
  <si>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</si>
  <si>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</si>
  <si>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</si>
  <si>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</si>
  <si>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</si>
  <si>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</si>
  <si>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</si>
  <si>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</si>
  <si>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</si>
  <si>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</si>
  <si>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</si>
  <si>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</si>
  <si>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</si>
  <si>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</si>
  <si>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</si>
  <si>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</si>
  <si>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</si>
  <si>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</si>
  <si>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</si>
  <si>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</si>
  <si>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</si>
  <si>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</si>
  <si>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</si>
  <si>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</si>
  <si>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</si>
  <si>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</si>
  <si>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</si>
  <si>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</si>
  <si>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</si>
  <si>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</si>
  <si>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</si>
  <si>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</si>
  <si>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</si>
  <si>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</si>
  <si>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</si>
  <si>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</si>
  <si>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</si>
  <si>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</si>
  <si>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</si>
  <si>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</si>
  <si>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</si>
  <si>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</si>
  <si>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</si>
  <si>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</si>
  <si>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</si>
  <si>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</si>
  <si>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</si>
  <si>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</si>
  <si>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</si>
  <si>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</si>
  <si>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</si>
  <si>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</si>
  <si>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</si>
  <si>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</si>
  <si>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</si>
  <si>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</si>
  <si>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</si>
  <si>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</si>
  <si>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</si>
  <si>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</si>
  <si>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</si>
  <si>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</si>
  <si>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</si>
  <si>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</si>
  <si>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</si>
  <si>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</si>
  <si>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</si>
  <si>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</si>
  <si>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</si>
  <si>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</si>
  <si>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</si>
  <si>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</si>
  <si>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</si>
  <si>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</si>
  <si>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</si>
  <si>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</si>
  <si>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</si>
  <si>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</si>
  <si>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</si>
  <si>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</si>
  <si>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</si>
  <si>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</si>
  <si>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</si>
  <si>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</si>
  <si>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</si>
  <si>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</si>
  <si>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</si>
  <si>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</si>
  <si>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</si>
  <si>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</si>
  <si>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</si>
  <si>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</si>
  <si>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</si>
  <si>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</si>
  <si>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</si>
  <si>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</si>
  <si>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</si>
  <si>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</si>
  <si>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</si>
  <si>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</si>
  <si>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</si>
  <si>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</si>
  <si>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</si>
  <si>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</si>
  <si>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</si>
  <si>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</si>
  <si>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</si>
  <si>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</si>
  <si>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</si>
  <si>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</si>
  <si>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</si>
  <si>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</si>
  <si>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</si>
  <si>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</si>
  <si>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</si>
  <si>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</si>
  <si>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</si>
  <si>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</si>
  <si>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</si>
  <si>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</si>
  <si>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</si>
  <si>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</si>
  <si>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</si>
  <si>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</si>
  <si>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</si>
  <si>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</si>
  <si>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</si>
  <si>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</si>
  <si>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</si>
  <si>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</si>
  <si>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</si>
  <si>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</si>
  <si>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</si>
  <si>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</si>
  <si>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</si>
  <si>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</si>
  <si>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</si>
  <si>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</si>
  <si>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</si>
  <si>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</si>
  <si>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</si>
  <si>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</si>
  <si>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</si>
  <si>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</si>
  <si>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</si>
  <si>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</si>
  <si>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</si>
  <si>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</si>
  <si>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</si>
  <si>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</si>
  <si>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</si>
  <si>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</si>
  <si>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</si>
  <si>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</si>
  <si>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</si>
  <si>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</si>
  <si>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</si>
  <si>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</si>
  <si>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</si>
  <si>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</si>
  <si>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</si>
  <si>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</si>
  <si>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</si>
  <si>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</si>
  <si>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</si>
  <si>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</si>
  <si>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</si>
  <si>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</si>
  <si>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</si>
  <si>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</si>
  <si>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</si>
  <si>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</si>
  <si>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</si>
  <si>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</si>
  <si>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</si>
  <si>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</si>
  <si>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</si>
  <si>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</si>
  <si>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</si>
  <si>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</si>
  <si>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</si>
  <si>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</si>
  <si>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</si>
  <si>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</si>
  <si>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</si>
  <si>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</si>
  <si>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</si>
  <si>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</si>
  <si>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</si>
  <si>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</si>
  <si>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</si>
  <si>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</si>
  <si>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</si>
  <si>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</si>
  <si>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</si>
  <si>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</si>
  <si>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</si>
  <si>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</si>
  <si>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</si>
  <si>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</si>
  <si>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</si>
  <si>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</si>
  <si>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</si>
  <si>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</si>
  <si>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</si>
  <si>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</si>
  <si>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</si>
  <si>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</si>
  <si>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</si>
  <si>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</si>
  <si>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</si>
  <si>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</si>
  <si>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</si>
  <si>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</si>
  <si>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</si>
  <si>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</si>
  <si>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</si>
  <si>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</si>
  <si>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</si>
  <si>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</si>
  <si>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</si>
  <si>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</si>
  <si>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</si>
  <si>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</si>
  <si>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</si>
  <si>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</si>
  <si>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</si>
  <si>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</si>
  <si>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</si>
  <si>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</si>
  <si>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</si>
  <si>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</si>
  <si>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</si>
  <si>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</si>
  <si>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</si>
  <si>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</si>
  <si>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</si>
  <si>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</si>
  <si>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</si>
  <si>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</si>
  <si>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</si>
  <si>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</si>
  <si>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</si>
  <si>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</si>
  <si>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</si>
  <si>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</si>
  <si>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</si>
  <si>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</si>
  <si>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</si>
  <si>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</si>
  <si>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</si>
  <si>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</si>
  <si>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</si>
  <si>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</si>
  <si>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</si>
  <si>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</si>
  <si>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</si>
  <si>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</si>
  <si>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</si>
  <si>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</si>
  <si>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</si>
  <si>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</si>
  <si>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</si>
  <si>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</si>
  <si>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</si>
  <si>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</si>
  <si>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</si>
  <si>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</si>
  <si>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</si>
  <si>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</si>
  <si>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</si>
  <si>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</si>
  <si>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</si>
  <si>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</si>
  <si>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</si>
  <si>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</si>
  <si>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</si>
  <si>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</si>
  <si>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</si>
  <si>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</si>
  <si>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</si>
  <si>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</si>
  <si>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</si>
  <si>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</si>
  <si>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</si>
  <si>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</si>
  <si>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</si>
  <si>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</si>
  <si>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</si>
  <si>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</si>
  <si>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</si>
  <si>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</si>
  <si>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</si>
  <si>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</si>
  <si>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</si>
  <si>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</si>
  <si>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</si>
  <si>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</si>
  <si>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</si>
  <si>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</si>
  <si>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</si>
  <si>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</si>
  <si>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</si>
  <si>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</si>
  <si>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</si>
  <si>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</si>
  <si>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</si>
  <si>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</si>
  <si>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</si>
  <si>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</si>
  <si>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</si>
  <si>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</si>
  <si>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</si>
  <si>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</si>
  <si>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</si>
  <si>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</si>
  <si>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</si>
  <si>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</si>
  <si>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</si>
  <si>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</si>
  <si>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</si>
  <si>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</si>
  <si>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</si>
  <si>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</si>
  <si>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</si>
  <si>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</si>
  <si>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</si>
  <si>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</si>
  <si>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</si>
  <si>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</si>
  <si>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</si>
  <si>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</si>
  <si>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</si>
  <si>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</si>
  <si>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</si>
  <si>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</si>
  <si>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</si>
  <si>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</si>
  <si>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</si>
  <si>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</si>
  <si>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</si>
  <si>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</si>
  <si>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</si>
  <si>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</si>
  <si>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</si>
  <si>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</si>
  <si>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</si>
  <si>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</si>
  <si>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</si>
  <si>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</si>
  <si>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</si>
  <si>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</si>
  <si>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</si>
  <si>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</si>
  <si>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</si>
  <si>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</si>
  <si>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</si>
  <si>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</si>
  <si>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</si>
  <si>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</si>
  <si>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</si>
  <si>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</si>
  <si>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</si>
  <si>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</si>
  <si>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</si>
  <si>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</si>
  <si>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</si>
  <si>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</si>
  <si>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</si>
  <si>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</si>
  <si>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</si>
  <si>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</si>
  <si>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</si>
  <si>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</si>
  <si>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</si>
  <si>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</si>
  <si>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</si>
  <si>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</si>
  <si>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</si>
  <si>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</si>
  <si>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</si>
  <si>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</si>
  <si>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</si>
  <si>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</si>
  <si>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</si>
  <si>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</si>
  <si>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</si>
  <si>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</si>
  <si>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</si>
  <si>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</si>
  <si>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</si>
  <si>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</si>
  <si>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</si>
  <si>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</si>
  <si>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</si>
  <si>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</si>
  <si>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</si>
  <si>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</si>
  <si>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</si>
  <si>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</si>
  <si>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</si>
  <si>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</si>
  <si>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</si>
  <si>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</si>
  <si>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</si>
  <si>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</si>
  <si>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</si>
  <si>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</si>
  <si>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</si>
  <si>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</si>
  <si>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</si>
  <si>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</si>
  <si>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</si>
  <si>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</si>
  <si>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</si>
  <si>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</si>
  <si>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</si>
  <si>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</si>
  <si>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</si>
  <si>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</si>
  <si>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</si>
  <si>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</si>
  <si>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</si>
  <si>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</si>
  <si>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</si>
  <si>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</si>
  <si>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</si>
  <si>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</si>
  <si>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</si>
  <si>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</si>
  <si>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</si>
  <si>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</si>
  <si>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</si>
  <si>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</si>
  <si>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</si>
  <si>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</si>
  <si>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</si>
  <si>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</si>
  <si>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</si>
  <si>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</si>
  <si>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</si>
  <si>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</si>
  <si>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</si>
  <si>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</si>
  <si>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</si>
  <si>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</si>
  <si>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</si>
  <si>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</si>
  <si>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</si>
  <si>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</si>
  <si>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</si>
  <si>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</si>
  <si>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</si>
  <si>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</si>
  <si>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</si>
  <si>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</si>
  <si>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</si>
  <si>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</si>
  <si>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</si>
  <si>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</si>
  <si>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</si>
  <si>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</si>
  <si>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</si>
  <si>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</si>
  <si>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</si>
  <si>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</si>
  <si>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</si>
  <si>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</si>
  <si>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</si>
  <si>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</si>
  <si>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</si>
  <si>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</si>
  <si>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</si>
  <si>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</si>
  <si>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</si>
  <si>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</si>
  <si>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PEREN</t>
  </si>
  <si>
    <t>TENING</t>
  </si>
  <si>
    <t>NSONG TOWN</t>
  </si>
  <si>
    <t>No</t>
  </si>
  <si>
    <t>Yes</t>
  </si>
  <si>
    <t>YES</t>
  </si>
  <si>
    <t>PHC TENING  26kms.</t>
  </si>
  <si>
    <t>Simon Pame 9402236139</t>
  </si>
  <si>
    <t>Simon Pame</t>
  </si>
  <si>
    <t>Contractual</t>
  </si>
  <si>
    <t>HIV &amp; AIDS</t>
  </si>
  <si>
    <t>Champolak</t>
  </si>
  <si>
    <t>Permanent</t>
  </si>
  <si>
    <t>Pakaichangle</t>
  </si>
  <si>
    <t>Type A</t>
  </si>
  <si>
    <t>6hours</t>
  </si>
  <si>
    <t>Natural Stream</t>
  </si>
  <si>
    <t>NO</t>
  </si>
  <si>
    <t>1 packts</t>
  </si>
  <si>
    <t>Minor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</si>
</sst>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0" fontId="0" fillId="0" borderId="0" xfId="0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PEREN</v>
      </c>
      <c r="C3" t="str">
        <f>SC_Identification!B5</f>
        <v>TENING</v>
      </c>
      <c r="D3" t="str">
        <f>SC_Identification!B6</f>
        <v>NSONG TOWN</v>
      </c>
      <c r="E3">
        <f>SC_Identification!B7</f>
        <v>7</v>
      </c>
      <c r="F3">
        <f>SC_Identification!B8</f>
        <v>2533</v>
      </c>
      <c r="G3">
        <f>SC_Identification!B9</f>
        <v>50</v>
      </c>
      <c r="H3">
        <f>SC_Identification!B10</f>
        <v>1</v>
      </c>
      <c r="I3" t="str">
        <f>SC_Identification!B11</f>
        <v>PHC TENING  26kms.</v>
      </c>
      <c r="J3" t="str">
        <f>SC_Identification!B12</f>
        <v>Simon Pame 9402236139</v>
      </c>
      <c r="K3">
        <f>SC_Identification!B13</f>
        <v>43780</v>
      </c>
      <c r="L3" t="str">
        <f>'A- Human Resource'!C3</f>
        <v>Simon Pame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 t="str">
        <f>'A- Human Resource'!L3</f>
        <v>HIV &amp; AIDS</v>
      </c>
      <c r="V3" t="str">
        <f>'A- Human Resource'!C4</f>
        <v>Champolak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No</v>
      </c>
      <c r="AE3" t="str">
        <f>'A- Human Resource'!L5</f>
        <v>HIV &amp; AIDS</v>
      </c>
      <c r="AF3" t="str">
        <f>'A- Human Resource'!C5</f>
        <v>Pakaichangle</v>
      </c>
      <c r="AG3" t="str">
        <f>'A- Human Resource'!D5</f>
        <v>Yes</v>
      </c>
      <c r="AH3" t="str">
        <f>'A- Human Resource'!E5</f>
        <v>Contractual</v>
      </c>
      <c r="AI3" t="str">
        <f>'A- Human Resource'!F5</f>
        <v>No</v>
      </c>
      <c r="AJ3" t="str">
        <f>'A- Human Resource'!G5</f>
        <v>No</v>
      </c>
      <c r="AK3" t="str">
        <f>'A- Human Resource'!H5</f>
        <v>Yes</v>
      </c>
      <c r="AL3" t="str">
        <f>'A- Human Resource'!I5</f>
        <v>No</v>
      </c>
      <c r="AM3" t="str">
        <f>'A- Human Resource'!J5</f>
        <v>NO</v>
      </c>
      <c r="AN3" t="str">
        <f>'A- Human Resource'!K5</f>
        <v>No</v>
      </c>
      <c r="AO3" t="e">
        <f>'A- Human Resource'!#REF!</f>
        <v>#REF!</v>
      </c>
      <c r="AP3">
        <f>'A- Human Resource'!C6</f>
        <v>0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 t="str">
        <f>'B-Infrastructure'!C6</f>
        <v>6hours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Natural Stream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2</v>
      </c>
      <c r="EM3" t="str">
        <f>'B-Infrastructure'!C33</f>
        <v>No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YES</v>
      </c>
      <c r="FF3">
        <f>'C.IT Readiness,IEC'!C10</f>
        <v>43665</v>
      </c>
      <c r="FG3">
        <f>'C.IT Readiness,IEC'!C11</f>
        <v>0</v>
      </c>
      <c r="FH3">
        <f>'C.IT Readiness,IEC'!C12</f>
        <v>0</v>
      </c>
      <c r="FI3">
        <f>'D. Clinical Materials'!C3</f>
        <v>2</v>
      </c>
      <c r="FJ3">
        <f>'D. Clinical Materials'!D3</f>
        <v>2</v>
      </c>
      <c r="FK3">
        <f>'D. Clinical Materials'!C4</f>
        <v>1</v>
      </c>
      <c r="FL3">
        <f>'D. Clinical Materials'!D4</f>
        <v>1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2</v>
      </c>
      <c r="FT3">
        <f>'D. Clinical Materials'!D8</f>
        <v>2</v>
      </c>
      <c r="FU3">
        <f>'D. Clinical Materials'!C9</f>
        <v>1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1</v>
      </c>
      <c r="GN3">
        <f>'D. Clinical Materials'!D18</f>
        <v>1</v>
      </c>
      <c r="GO3">
        <f>'D. Clinical Materials'!C19</f>
        <v>1</v>
      </c>
      <c r="GP3">
        <f>'D. Clinical Materials'!D19</f>
        <v>1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2</v>
      </c>
      <c r="GZ3">
        <f>'D. Clinical Materials'!D24</f>
        <v>2</v>
      </c>
      <c r="HA3">
        <f>'D. Clinical Materials'!C25</f>
        <v>8</v>
      </c>
      <c r="HB3">
        <f>'D. Clinical Materials'!D25</f>
        <v>8</v>
      </c>
      <c r="HC3">
        <f>'D. Clinical Materials'!C26</f>
        <v>50</v>
      </c>
      <c r="HD3">
        <f>'D. Clinical Materials'!D26</f>
        <v>50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2</v>
      </c>
      <c r="HL3">
        <f>'D. Clinical Materials'!D30</f>
        <v>2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3</v>
      </c>
      <c r="HR3">
        <f>'D. Clinical Materials'!D33</f>
        <v>3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2</v>
      </c>
      <c r="IT3">
        <f>'D. Clinical Materials'!D47</f>
        <v>2</v>
      </c>
      <c r="IU3">
        <f>'D. Clinical Materials'!C48</f>
        <v>1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1</v>
      </c>
      <c r="JH3">
        <f>'D. Clinical Materials'!D54</f>
        <v>1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1</v>
      </c>
      <c r="JR3">
        <f>'D. Clinical Materials'!D59</f>
        <v>1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Materials'!D65</f>
        <v>0</v>
      </c>
      <c r="KC3">
        <f>'D. Clinical Materials'!C65</f>
        <v>0</v>
      </c>
      <c r="KD3" t="e">
        <f>'D. Clinical Materials'!#REF!</f>
        <v>#REF!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1 packts</v>
      </c>
      <c r="LC3" t="str">
        <f>'E.LINEN,Consumables'!C4</f>
        <v>Yes</v>
      </c>
      <c r="LD3" t="str">
        <f>'E.LINEN,Consumables'!D4</f>
        <v>1 packts</v>
      </c>
      <c r="LE3" t="str">
        <f>'E.LINEN,Consumables'!C5</f>
        <v>Yes</v>
      </c>
      <c r="LF3">
        <f>'E.LINEN,Consumables'!D5</f>
        <v>1</v>
      </c>
      <c r="LG3" t="str">
        <f>'E.LINEN,Consumables'!C6</f>
        <v>Yes</v>
      </c>
      <c r="LH3">
        <f>'E.LINEN,Consumables'!D6</f>
        <v>1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2</v>
      </c>
      <c r="LO3" t="str">
        <f>'E.LINEN,Consumables'!C10</f>
        <v>Yes</v>
      </c>
      <c r="LP3" t="str">
        <f>'E.LINEN,Consumables'!D10</f>
        <v>1 packts</v>
      </c>
      <c r="LQ3" t="str">
        <f>'E.LINEN,Consumables'!C11</f>
        <v>Yes</v>
      </c>
      <c r="LR3">
        <f>'E.LINEN,Consumables'!D11</f>
        <v>10</v>
      </c>
      <c r="LS3" t="str">
        <f>'E.LINEN,Consumables'!C12</f>
        <v>Yes</v>
      </c>
      <c r="LT3">
        <f>'E.LINEN,Consumables'!D12</f>
        <v>4</v>
      </c>
      <c r="LU3" t="str">
        <f>'E.LINEN,Consumables'!C13</f>
        <v>Yes</v>
      </c>
      <c r="LV3">
        <f>'E.LINEN,Consumables'!D13</f>
        <v>20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2</v>
      </c>
      <c r="MK3" t="str">
        <f>'E.LINEN,Consumables'!C21</f>
        <v>Yes</v>
      </c>
      <c r="ML3">
        <f>'E.LINEN,Consumables'!D21</f>
        <v>2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3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3</v>
      </c>
      <c r="NQ3" t="str">
        <f>'E.LINEN,Consumables'!C37</f>
        <v>Yes</v>
      </c>
      <c r="NR3">
        <f>'E.LINEN,Consumables'!D37</f>
        <v>3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2</v>
      </c>
      <c r="NY3" t="str">
        <f>'E.LINEN,Consumables'!C41</f>
        <v>Yes</v>
      </c>
      <c r="NZ3">
        <f>'E.LINEN,Consumables'!D41</f>
        <v>2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1</v>
      </c>
      <c r="OP3">
        <f>'F.Furniture,G-Lab Diagnostic'!D7</f>
        <v>1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5</v>
      </c>
      <c r="PP3">
        <f>'F.Furniture,G-Lab Diagnostic'!D24</f>
        <v>5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Yes</v>
      </c>
      <c r="RT3">
        <f>'H. Drugs as per state EDL'!D40</f>
        <v>0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Yes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7</v>
      </c>
    </row>
    <row r="8" spans="1:8" ht="20.25" thickTop="1" thickBot="1">
      <c r="A8" s="42" t="s">
        <v>82</v>
      </c>
      <c r="B8" s="47">
        <v>2533</v>
      </c>
    </row>
    <row r="9" spans="1:8" ht="20.25" thickTop="1" thickBot="1">
      <c r="A9" s="42" t="s">
        <v>83</v>
      </c>
      <c r="B9" s="47">
        <v>50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1196</v>
      </c>
    </row>
    <row r="12" spans="1:8" ht="20.25" thickTop="1" thickBot="1">
      <c r="A12" s="42" t="s">
        <v>86</v>
      </c>
      <c r="B12" s="47" t="s">
        <v>1197</v>
      </c>
    </row>
    <row r="13" spans="1:8" ht="20.25" thickTop="1" thickBot="1">
      <c r="A13" s="42" t="s">
        <v>87</v>
      </c>
      <c r="B13" s="65">
        <v>43780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C1" workbookViewId="0">
      <selection activeCell="I5" sqref="I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1198</v>
      </c>
      <c r="D3" s="49" t="s">
        <v>1194</v>
      </c>
      <c r="E3" s="50" t="s">
        <v>1199</v>
      </c>
      <c r="F3" s="49" t="s">
        <v>1193</v>
      </c>
      <c r="G3" s="49" t="s">
        <v>1194</v>
      </c>
      <c r="H3" s="49" t="s">
        <v>1194</v>
      </c>
      <c r="I3" s="49" t="s">
        <v>1193</v>
      </c>
      <c r="J3" s="48" t="s">
        <v>1207</v>
      </c>
      <c r="K3" s="49" t="s">
        <v>1194</v>
      </c>
      <c r="L3" s="48" t="s">
        <v>1200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1201</v>
      </c>
      <c r="D4" s="49" t="s">
        <v>1194</v>
      </c>
      <c r="E4" s="50" t="s">
        <v>1202</v>
      </c>
      <c r="F4" s="49" t="s">
        <v>1193</v>
      </c>
      <c r="G4" s="49" t="s">
        <v>1193</v>
      </c>
      <c r="H4" s="49" t="s">
        <v>1194</v>
      </c>
      <c r="I4" s="49" t="s">
        <v>1193</v>
      </c>
      <c r="J4" s="48" t="s">
        <v>1207</v>
      </c>
      <c r="K4" s="49" t="s">
        <v>1193</v>
      </c>
      <c r="L4" s="51" t="s">
        <v>1200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1203</v>
      </c>
      <c r="D5" s="49" t="s">
        <v>1194</v>
      </c>
      <c r="E5" s="50" t="s">
        <v>1199</v>
      </c>
      <c r="F5" s="49" t="s">
        <v>1193</v>
      </c>
      <c r="G5" s="49" t="s">
        <v>1193</v>
      </c>
      <c r="H5" s="49" t="s">
        <v>1194</v>
      </c>
      <c r="I5" s="48" t="s">
        <v>1193</v>
      </c>
      <c r="J5" s="48" t="s">
        <v>1207</v>
      </c>
      <c r="K5" s="49" t="s">
        <v>1193</v>
      </c>
      <c r="L5" s="48" t="s">
        <v>1200</v>
      </c>
    </row>
    <row r="6" spans="1:12" s="51" customFormat="1" ht="25.5" customHeight="1" thickTop="1" thickBot="1">
      <c r="A6" s="81" t="s">
        <v>1188</v>
      </c>
      <c r="B6" s="46" t="s">
        <v>1093</v>
      </c>
      <c r="C6" s="52"/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2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J6:J12 K3:K12 I3:I4 F3:H5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D11" sqref="D11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1209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1193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1193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1193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1206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1193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1193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1194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1193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1193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1193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1195</v>
      </c>
      <c r="D9" s="60"/>
    </row>
    <row r="10" spans="1:4" ht="20.25" thickTop="1" thickBot="1">
      <c r="A10" s="44" t="s">
        <v>1183</v>
      </c>
      <c r="B10" s="45" t="s">
        <v>238</v>
      </c>
      <c r="C10" s="66">
        <v>43665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6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2</v>
      </c>
      <c r="D3" s="54">
        <v>2</v>
      </c>
    </row>
    <row r="4" spans="1:4" ht="16.5" thickTop="1" thickBot="1">
      <c r="A4" s="15" t="s">
        <v>15</v>
      </c>
      <c r="B4" s="18" t="s">
        <v>257</v>
      </c>
      <c r="C4" s="54">
        <v>1</v>
      </c>
      <c r="D4" s="54">
        <v>1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2</v>
      </c>
      <c r="D24" s="54">
        <v>2</v>
      </c>
    </row>
    <row r="25" spans="1:4" ht="16.5" thickTop="1" thickBot="1">
      <c r="A25" s="15" t="s">
        <v>65</v>
      </c>
      <c r="B25" s="18" t="s">
        <v>320</v>
      </c>
      <c r="C25" s="54">
        <v>8</v>
      </c>
      <c r="D25" s="54">
        <v>8</v>
      </c>
    </row>
    <row r="26" spans="1:4" ht="16.5" thickTop="1" thickBot="1">
      <c r="A26" s="15" t="s">
        <v>67</v>
      </c>
      <c r="B26" s="18" t="s">
        <v>323</v>
      </c>
      <c r="C26" s="54">
        <v>50</v>
      </c>
      <c r="D26" s="54">
        <v>50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0</v>
      </c>
      <c r="D37" s="54">
        <v>0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0</v>
      </c>
      <c r="D40" s="54">
        <v>0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1</v>
      </c>
      <c r="D54" s="54">
        <v>1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1</v>
      </c>
      <c r="D59" s="54">
        <v>1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88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5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 t="s">
        <v>1208</v>
      </c>
    </row>
    <row r="4" spans="1:4" ht="16.5" thickTop="1" thickBot="1">
      <c r="A4" s="15" t="s">
        <v>15</v>
      </c>
      <c r="B4" s="18" t="s">
        <v>524</v>
      </c>
      <c r="C4" s="49" t="s">
        <v>1194</v>
      </c>
      <c r="D4" s="54" t="s">
        <v>1208</v>
      </c>
    </row>
    <row r="5" spans="1:4" ht="16.5" thickTop="1" thickBot="1">
      <c r="A5" s="15" t="s">
        <v>17</v>
      </c>
      <c r="B5" s="18" t="s">
        <v>526</v>
      </c>
      <c r="C5" s="49" t="s">
        <v>1194</v>
      </c>
      <c r="D5" s="54">
        <v>1</v>
      </c>
    </row>
    <row r="6" spans="1:4" ht="16.5" thickTop="1" thickBot="1">
      <c r="A6" s="15" t="s">
        <v>19</v>
      </c>
      <c r="B6" s="18" t="s">
        <v>528</v>
      </c>
      <c r="C6" s="49" t="s">
        <v>1194</v>
      </c>
      <c r="D6" s="54">
        <v>1</v>
      </c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1193</v>
      </c>
      <c r="D8" s="54"/>
    </row>
    <row r="9" spans="1:4" ht="16.5" thickTop="1" thickBot="1">
      <c r="A9" s="15" t="s">
        <v>33</v>
      </c>
      <c r="B9" s="18" t="s">
        <v>533</v>
      </c>
      <c r="C9" s="49" t="s">
        <v>1194</v>
      </c>
      <c r="D9" s="54">
        <v>2</v>
      </c>
    </row>
    <row r="10" spans="1:4" ht="16.5" thickTop="1" thickBot="1">
      <c r="A10" s="15" t="s">
        <v>35</v>
      </c>
      <c r="B10" s="18" t="s">
        <v>534</v>
      </c>
      <c r="C10" s="49" t="s">
        <v>1194</v>
      </c>
      <c r="D10" s="54" t="s">
        <v>1208</v>
      </c>
    </row>
    <row r="11" spans="1:4" ht="16.5" thickTop="1" thickBot="1">
      <c r="A11" s="15" t="s">
        <v>37</v>
      </c>
      <c r="B11" s="18" t="s">
        <v>535</v>
      </c>
      <c r="C11" s="49" t="s">
        <v>1194</v>
      </c>
      <c r="D11" s="54">
        <v>10</v>
      </c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>
        <v>4</v>
      </c>
    </row>
    <row r="13" spans="1:4" ht="30" thickTop="1" thickBot="1">
      <c r="A13" s="15" t="s">
        <v>41</v>
      </c>
      <c r="B13" s="25" t="s">
        <v>539</v>
      </c>
      <c r="C13" s="49" t="s">
        <v>1194</v>
      </c>
      <c r="D13" s="54">
        <v>20</v>
      </c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1193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1194</v>
      </c>
      <c r="D20" s="54">
        <v>2</v>
      </c>
    </row>
    <row r="21" spans="1:4" ht="16.5" thickTop="1" thickBot="1">
      <c r="A21" s="15" t="s">
        <v>57</v>
      </c>
      <c r="B21" s="19" t="s">
        <v>554</v>
      </c>
      <c r="C21" s="49" t="s">
        <v>1194</v>
      </c>
      <c r="D21" s="54">
        <v>2</v>
      </c>
    </row>
    <row r="22" spans="1:4" ht="16.5" thickTop="1" thickBot="1">
      <c r="A22" s="15" t="s">
        <v>59</v>
      </c>
      <c r="B22" s="18" t="s">
        <v>556</v>
      </c>
      <c r="C22" s="49" t="s">
        <v>1193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1193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1193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1194</v>
      </c>
      <c r="D26" s="54">
        <v>3</v>
      </c>
    </row>
    <row r="27" spans="1:4" ht="16.5" thickTop="1" thickBot="1">
      <c r="A27" s="15" t="s">
        <v>70</v>
      </c>
      <c r="B27" s="19" t="s">
        <v>529</v>
      </c>
      <c r="C27" s="49" t="s">
        <v>1194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1194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1194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1194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1193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1193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1193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1193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1193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1194</v>
      </c>
      <c r="D36" s="54">
        <v>3</v>
      </c>
    </row>
    <row r="37" spans="1:4" ht="16.5" thickTop="1" thickBot="1">
      <c r="A37" s="15" t="s">
        <v>361</v>
      </c>
      <c r="B37" s="19" t="s">
        <v>546</v>
      </c>
      <c r="C37" s="49" t="s">
        <v>1194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1194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1193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1194</v>
      </c>
      <c r="D40" s="54">
        <v>2</v>
      </c>
    </row>
    <row r="41" spans="1:4" ht="16.5" thickTop="1" thickBot="1">
      <c r="A41" s="15" t="s">
        <v>258</v>
      </c>
      <c r="B41" s="18" t="s">
        <v>553</v>
      </c>
      <c r="C41" s="49" t="s">
        <v>1194</v>
      </c>
      <c r="D41" s="54">
        <v>2</v>
      </c>
    </row>
    <row r="42" spans="1:4" ht="16.5" thickTop="1" thickBot="1">
      <c r="A42" s="15" t="s">
        <v>261</v>
      </c>
      <c r="B42" s="18" t="s">
        <v>555</v>
      </c>
      <c r="C42" s="49" t="s">
        <v>1193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1193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1193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4" workbookViewId="0">
      <selection activeCell="C23" sqref="C2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>
        <v>0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1</v>
      </c>
      <c r="D7" s="62">
        <v>1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5</v>
      </c>
      <c r="D24" s="62">
        <v>5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1193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1194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1194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1193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1193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1193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1193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1194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1194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1193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1193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1194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1193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1193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1193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1193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1193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1193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1193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1193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1193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1193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1194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/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1194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1194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1193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1193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1194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1194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1194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1193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1193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1194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1194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1194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1193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1193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1193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1193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1193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1193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1194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1194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1193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1193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1193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1194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1193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9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1193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1194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1194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1193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1193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1193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1193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1193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1193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1193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1193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Dell1</cp:lastModifiedBy>
  <dcterms:created xsi:type="dcterms:W3CDTF">2018-06-12T07:16:00Z</dcterms:created>
  <dcterms:modified xsi:type="dcterms:W3CDTF">2019-11-23T06:51:31Z</dcterms:modified>
</cp:coreProperties>
</file>